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D:\2017 ГОД ФИНАНСЫ\ЗАКУПКИ ПО 223 ФЗ\2021 год\ТОРГИ\ЗУП ИПР\Лицензии 1С для сервера ИПР\"/>
    </mc:Choice>
  </mc:AlternateContent>
  <xr:revisionPtr revIDLastSave="0" documentId="13_ncr:1_{55B27BE5-A935-498D-A598-01DE941BAA1E}" xr6:coauthVersionLast="45" xr6:coauthVersionMax="45" xr10:uidLastSave="{00000000-0000-0000-0000-000000000000}"/>
  <bookViews>
    <workbookView xWindow="-120" yWindow="-120" windowWidth="29040" windowHeight="15840" xr2:uid="{F0B9B707-483F-4FF6-8882-2BC08E723BCD}"/>
  </bookViews>
  <sheets>
    <sheet name="Лист1" sheetId="1" r:id="rId1"/>
  </sheets>
  <definedNames>
    <definedName name="_xlnm.Print_Area" localSheetId="0">Лист1!$A$1:$L$14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E10" i="1" l="1"/>
  <c r="J10" i="1" l="1"/>
  <c r="K10" i="1"/>
  <c r="L10" i="1" l="1"/>
  <c r="K11" i="1"/>
  <c r="L11" i="1" l="1"/>
</calcChain>
</file>

<file path=xl/sharedStrings.xml><?xml version="1.0" encoding="utf-8"?>
<sst xmlns="http://schemas.openxmlformats.org/spreadsheetml/2006/main" count="21" uniqueCount="20">
  <si>
    <t>№ п/п</t>
  </si>
  <si>
    <t>Ном. номер</t>
  </si>
  <si>
    <t>Наименование оборудования</t>
  </si>
  <si>
    <t>Характеристики, требования и комплектация оборудования</t>
  </si>
  <si>
    <t>Краткая характеристика и комплектация оборудования</t>
  </si>
  <si>
    <t>Ед. изм.</t>
  </si>
  <si>
    <t>Кол-во</t>
  </si>
  <si>
    <t>Цена за ед. без НДС, руб.</t>
  </si>
  <si>
    <t>Цена за ед. с НДС, руб.</t>
  </si>
  <si>
    <t>Всего без НДС, руб.</t>
  </si>
  <si>
    <t>Всего с НДС, руб.</t>
  </si>
  <si>
    <t>шт.</t>
  </si>
  <si>
    <t>КП</t>
  </si>
  <si>
    <t>Итого планируемая (предельная) цена закупки</t>
  </si>
  <si>
    <t>к техническому заданию</t>
  </si>
  <si>
    <t xml:space="preserve">Перечень и объемы поставки Продукции </t>
  </si>
  <si>
    <t>Приложение № 1</t>
  </si>
  <si>
    <t>Технические требования и комплектация в соответствии с приложением 2 к ТЗ</t>
  </si>
  <si>
    <t>1</t>
  </si>
  <si>
    <t>Сервер PowerEdge R740xd - Full Configuration - [EMEA_R740xd_VI_VP]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</si>
</sst>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\ _₽_-;\-* #,##0.00\ _₽_-;_-* &quot;-&quot;??\ _₽_-;_-@_-"/>
  </numFmts>
  <fonts count="9" x14ac:knownFonts="1"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8.5"/>
      <color theme="1"/>
      <name val="Times New Roman"/>
      <family val="1"/>
      <charset val="204"/>
    </font>
    <font>
      <sz val="8.5"/>
      <color rgb="FF000000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164" fontId="8" fillId="0" borderId="0" applyFont="0" applyFill="0" applyBorder="0" applyAlignment="0" applyProtection="0"/>
  </cellStyleXfs>
  <cellXfs count="23">
    <xf numFmtId="0" fontId="0" fillId="0" borderId="0" xfId="0"/>
    <xf numFmtId="0" fontId="0" fillId="0" borderId="0" xfId="0" applyAlignment="1">
      <alignment vertical="center" wrapText="1"/>
    </xf>
    <xf numFmtId="49" fontId="0" fillId="0" borderId="0" xfId="0" applyNumberFormat="1"/>
    <xf numFmtId="0" fontId="0" fillId="0" borderId="0" xfId="0" applyAlignment="1">
      <alignment vertical="center"/>
    </xf>
    <xf numFmtId="49" fontId="0" fillId="0" borderId="0" xfId="0" applyNumberFormat="1" applyBorder="1"/>
    <xf numFmtId="0" fontId="0" fillId="0" borderId="0" xfId="0" applyBorder="1"/>
    <xf numFmtId="49" fontId="1" fillId="0" borderId="0" xfId="0" applyNumberFormat="1" applyFont="1" applyAlignment="1">
      <alignment horizontal="left"/>
    </xf>
    <xf numFmtId="0" fontId="2" fillId="0" borderId="0" xfId="0" applyFont="1" applyAlignment="1"/>
    <xf numFmtId="0" fontId="3" fillId="0" borderId="1" xfId="0" applyFont="1" applyBorder="1" applyAlignment="1">
      <alignment horizontal="center" vertical="center" wrapText="1"/>
    </xf>
    <xf numFmtId="49" fontId="5" fillId="2" borderId="1" xfId="0" applyNumberFormat="1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 wrapText="1"/>
    </xf>
    <xf numFmtId="49" fontId="4" fillId="2" borderId="1" xfId="0" applyNumberFormat="1" applyFont="1" applyFill="1" applyBorder="1" applyAlignment="1">
      <alignment horizontal="center" vertical="center" wrapText="1"/>
    </xf>
    <xf numFmtId="2" fontId="6" fillId="2" borderId="1" xfId="0" applyNumberFormat="1" applyFont="1" applyFill="1" applyBorder="1" applyAlignment="1">
      <alignment horizontal="center" vertical="center" wrapText="1"/>
    </xf>
    <xf numFmtId="2" fontId="7" fillId="2" borderId="1" xfId="0" applyNumberFormat="1" applyFont="1" applyFill="1" applyBorder="1" applyAlignment="1">
      <alignment horizontal="center" vertical="center" wrapText="1"/>
    </xf>
    <xf numFmtId="0" fontId="0" fillId="2" borderId="0" xfId="0" applyFill="1"/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2" fontId="3" fillId="2" borderId="1" xfId="0" applyNumberFormat="1" applyFont="1" applyFill="1" applyBorder="1" applyAlignment="1">
      <alignment horizontal="center" vertical="center" wrapText="1"/>
    </xf>
    <xf numFmtId="2" fontId="0" fillId="0" borderId="0" xfId="0" applyNumberFormat="1"/>
    <xf numFmtId="0" fontId="5" fillId="2" borderId="1" xfId="0" applyFont="1" applyFill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2" borderId="1" xfId="0" applyFont="1" applyFill="1" applyBorder="1" applyAlignment="1">
      <alignment horizontal="right" vertical="center" wrapText="1"/>
    </xf>
    <xf numFmtId="49" fontId="1" fillId="0" borderId="0" xfId="0" applyNumberFormat="1" applyFont="1" applyAlignment="1">
      <alignment horizontal="left"/>
    </xf>
  </cellXfs>
  <cellStyles count="2">
    <cellStyle name="Обычный" xfId="0" builtinId="0"/>
    <cellStyle name="Финансовый 2" xfId="1" xr:uid="{F1B3CD28-725C-4317-9C88-57624D2E9D7F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C0699F8-FBD2-4315-8C3F-E7DF7A0AED98}">
  <sheetPr>
    <pageSetUpPr fitToPage="1"/>
  </sheetPr>
  <dimension ref="B2:N19"/>
  <sheetViews>
    <sheetView tabSelected="1" zoomScaleNormal="100" workbookViewId="0">
      <selection activeCell="L11" sqref="L11"/>
    </sheetView>
  </sheetViews>
  <sheetFormatPr defaultRowHeight="15" x14ac:dyDescent="0.25"/>
  <cols>
    <col min="1" max="1" width="9.140625" style="2"/>
    <col min="2" max="2" width="8.28515625" style="2" customWidth="1"/>
    <col min="3" max="3" width="13.42578125" style="2" customWidth="1"/>
    <col min="4" max="4" width="47.5703125" style="2" customWidth="1"/>
    <col min="5" max="5" width="48.28515625" style="2" customWidth="1"/>
    <col min="6" max="6" width="34" style="2" customWidth="1"/>
    <col min="7" max="7" width="7.28515625" style="2" bestFit="1" customWidth="1"/>
    <col min="8" max="8" width="6.5703125" style="2" bestFit="1" customWidth="1"/>
    <col min="9" max="9" width="9.140625" style="2" bestFit="1" customWidth="1"/>
    <col min="10" max="10" width="9.28515625" style="2" bestFit="1" customWidth="1"/>
    <col min="11" max="11" width="13" style="2" customWidth="1"/>
    <col min="12" max="12" width="15.7109375" style="2" customWidth="1"/>
    <col min="13" max="16384" width="9.140625" style="2"/>
  </cols>
  <sheetData>
    <row r="2" spans="2:14" ht="18.75" x14ac:dyDescent="0.3">
      <c r="I2" s="22" t="s">
        <v>16</v>
      </c>
      <c r="J2" s="22"/>
      <c r="K2" s="22"/>
      <c r="L2" s="22"/>
    </row>
    <row r="3" spans="2:14" ht="22.5" customHeight="1" x14ac:dyDescent="0.3">
      <c r="I3" s="22" t="s">
        <v>14</v>
      </c>
      <c r="J3" s="22"/>
      <c r="K3" s="22"/>
      <c r="L3" s="22"/>
      <c r="M3" s="4"/>
      <c r="N3" s="4"/>
    </row>
    <row r="4" spans="2:14" ht="22.5" customHeight="1" x14ac:dyDescent="0.3">
      <c r="I4" s="6"/>
      <c r="J4" s="6"/>
      <c r="K4" s="6"/>
      <c r="L4" s="6"/>
      <c r="M4" s="4"/>
      <c r="N4" s="4"/>
    </row>
    <row r="5" spans="2:14" ht="22.5" customHeight="1" x14ac:dyDescent="0.3">
      <c r="E5" s="7" t="s">
        <v>15</v>
      </c>
      <c r="F5" s="7"/>
      <c r="G5" s="7"/>
      <c r="I5" s="6"/>
      <c r="J5" s="6"/>
      <c r="K5" s="6"/>
      <c r="L5" s="6"/>
      <c r="M5" s="4"/>
      <c r="N5" s="4"/>
    </row>
    <row r="6" spans="2:14" ht="22.5" customHeight="1" x14ac:dyDescent="0.3">
      <c r="I6" s="6"/>
      <c r="J6" s="6"/>
      <c r="K6" s="6"/>
      <c r="L6" s="6"/>
      <c r="M6" s="4"/>
      <c r="N6" s="4"/>
    </row>
    <row r="7" spans="2:14" ht="31.5" customHeight="1" x14ac:dyDescent="0.25">
      <c r="B7" s="3"/>
      <c r="C7"/>
      <c r="D7" s="14"/>
      <c r="E7" s="14"/>
      <c r="F7" s="14"/>
      <c r="G7" s="14"/>
      <c r="H7" s="14"/>
      <c r="I7" s="14"/>
      <c r="J7" s="14"/>
      <c r="K7" s="14"/>
      <c r="L7" s="14"/>
      <c r="M7" s="5"/>
      <c r="N7" s="4"/>
    </row>
    <row r="8" spans="2:14" ht="38.25" x14ac:dyDescent="0.25">
      <c r="B8" s="8" t="s">
        <v>0</v>
      </c>
      <c r="C8" s="8" t="s">
        <v>1</v>
      </c>
      <c r="D8" s="15" t="s">
        <v>2</v>
      </c>
      <c r="E8" s="15" t="s">
        <v>3</v>
      </c>
      <c r="F8" s="15" t="s">
        <v>4</v>
      </c>
      <c r="G8" s="15" t="s">
        <v>5</v>
      </c>
      <c r="H8" s="15" t="s">
        <v>6</v>
      </c>
      <c r="I8" s="15" t="s">
        <v>7</v>
      </c>
      <c r="J8" s="15" t="s">
        <v>8</v>
      </c>
      <c r="K8" s="15" t="s">
        <v>9</v>
      </c>
      <c r="L8" s="15" t="s">
        <v>10</v>
      </c>
      <c r="M8" s="1"/>
    </row>
    <row r="9" spans="2:14" ht="32.25" customHeight="1" x14ac:dyDescent="0.25">
      <c r="B9" s="8">
        <v>1</v>
      </c>
      <c r="C9" s="8">
        <v>2</v>
      </c>
      <c r="D9" s="15">
        <v>3</v>
      </c>
      <c r="E9" s="15">
        <v>4</v>
      </c>
      <c r="F9" s="15">
        <v>5</v>
      </c>
      <c r="G9" s="16">
        <v>6</v>
      </c>
      <c r="H9" s="16">
        <v>7</v>
      </c>
      <c r="I9" s="16">
        <v>8</v>
      </c>
      <c r="J9" s="16">
        <v>9</v>
      </c>
      <c r="K9" s="16">
        <v>10</v>
      </c>
      <c r="L9" s="16">
        <v>11</v>
      </c>
      <c r="M9" s="1"/>
    </row>
    <row r="10" spans="2:14" ht="39" customHeight="1" x14ac:dyDescent="0.25">
      <c r="B10" s="9" t="s">
        <v>18</v>
      </c>
      <c r="C10" s="9" t="s">
        <v>12</v>
      </c>
      <c r="D10" s="19" t="s">
        <v>19</v>
      </c>
      <c r="E10" s="19" t="str">
        <f>D10</f>
        <v>Сервер PowerEdge R740xd - Full Configuration - [EMEA_R740xd_VI_VP]</v>
      </c>
      <c r="F10" s="10" t="s">
        <v>17</v>
      </c>
      <c r="G10" s="10" t="s">
        <v>11</v>
      </c>
      <c r="H10" s="11" t="s">
        <v>18</v>
      </c>
      <c r="I10" s="12">
        <v>1251000</v>
      </c>
      <c r="J10" s="13">
        <f>I10*1.2</f>
        <v>1501200</v>
      </c>
      <c r="K10" s="12">
        <f>H10*I10</f>
        <v>1251000</v>
      </c>
      <c r="L10" s="13">
        <f>K10*1.2</f>
        <v>1501200</v>
      </c>
      <c r="M10" s="1"/>
    </row>
    <row r="11" spans="2:14" x14ac:dyDescent="0.25">
      <c r="B11" s="20"/>
      <c r="C11" s="20"/>
      <c r="D11" s="21" t="s">
        <v>13</v>
      </c>
      <c r="E11" s="21"/>
      <c r="F11" s="21"/>
      <c r="G11" s="21"/>
      <c r="H11" s="21"/>
      <c r="I11" s="21"/>
      <c r="J11" s="21"/>
      <c r="K11" s="17">
        <f>SUM(K10:K10)</f>
        <v>1251000</v>
      </c>
      <c r="L11" s="17">
        <f>SUM(L10:L10)</f>
        <v>1501200</v>
      </c>
      <c r="M11" s="1"/>
    </row>
    <row r="12" spans="2:14" x14ac:dyDescent="0.25">
      <c r="B12" s="3"/>
      <c r="C12"/>
      <c r="D12"/>
      <c r="E12"/>
      <c r="F12"/>
      <c r="G12"/>
      <c r="H12"/>
      <c r="I12"/>
      <c r="J12"/>
      <c r="K12"/>
      <c r="L12"/>
      <c r="M12"/>
    </row>
    <row r="19" spans="6:6" x14ac:dyDescent="0.25">
      <c r="F19" s="18"/>
    </row>
  </sheetData>
  <sortState xmlns:xlrd2="http://schemas.microsoft.com/office/spreadsheetml/2017/richdata2" ref="D10:E10">
    <sortCondition ref="D10"/>
  </sortState>
  <mergeCells count="4">
    <mergeCell ref="B11:C11"/>
    <mergeCell ref="D11:J11"/>
    <mergeCell ref="I3:L3"/>
    <mergeCell ref="I2:L2"/>
  </mergeCells>
  <pageMargins left="0.70866141732283472" right="0.70866141732283472" top="0.74803149606299213" bottom="0.74803149606299213" header="0.31496062992125984" footer="0.31496062992125984"/>
  <pageSetup paperSize="9" scale="47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Малов Антон</dc:creator>
  <cp:lastModifiedBy>Малов Антон</cp:lastModifiedBy>
  <cp:lastPrinted>2020-11-24T04:30:23Z</cp:lastPrinted>
  <dcterms:created xsi:type="dcterms:W3CDTF">2020-10-08T04:17:01Z</dcterms:created>
  <dcterms:modified xsi:type="dcterms:W3CDTF">2021-01-14T13:42:47Z</dcterms:modified>
</cp:coreProperties>
</file>